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Капаклы\оперативка\Оперативка 2026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B5" i="1" l="1"/>
  <c r="B15" i="1"/>
  <c r="B4" i="1" l="1"/>
  <c r="C15" i="1"/>
  <c r="D24" i="1" l="1"/>
  <c r="D17" i="1"/>
  <c r="D18" i="1"/>
  <c r="D19" i="1"/>
  <c r="D20" i="1"/>
  <c r="D21" i="1"/>
  <c r="D22" i="1"/>
  <c r="D23" i="1"/>
  <c r="D16" i="1"/>
  <c r="D7" i="1"/>
  <c r="D8" i="1"/>
  <c r="D9" i="1"/>
  <c r="D10" i="1"/>
  <c r="D11" i="1"/>
  <c r="D12" i="1"/>
  <c r="D13" i="1"/>
  <c r="D14" i="1"/>
  <c r="D6" i="1"/>
  <c r="C4" i="1" l="1"/>
  <c r="D15" i="1"/>
  <c r="D5" i="1"/>
  <c r="D4" i="1" l="1"/>
</calcChain>
</file>

<file path=xl/sharedStrings.xml><?xml version="1.0" encoding="utf-8"?>
<sst xmlns="http://schemas.openxmlformats.org/spreadsheetml/2006/main" count="59" uniqueCount="58">
  <si>
    <t>Наименование источника дохода</t>
  </si>
  <si>
    <t>Исполнение, тыс.руб.</t>
  </si>
  <si>
    <t>Отклонение (+,-)</t>
  </si>
  <si>
    <t>Причина снижения</t>
  </si>
  <si>
    <t>Собственные доходы - итого</t>
  </si>
  <si>
    <t>I. НАЛОГОВЫЕ ДОХОДЫ</t>
  </si>
  <si>
    <t xml:space="preserve">    - налог на доходы физических лиц (1 01 02000 01 0000 110)</t>
  </si>
  <si>
    <t xml:space="preserve">    - акцизы на нефтепродукты, направляемые в муниципальный дорожный фонд (103 02000 00 0000 000)</t>
  </si>
  <si>
    <t xml:space="preserve">   - единый налог на вмененный доход для отдельных видов деятельности (1 05 02000 02 0000 110)</t>
  </si>
  <si>
    <t xml:space="preserve">    - единый сельскохозяйственный налог (1 05 03000 01 0000 110)</t>
  </si>
  <si>
    <t xml:space="preserve">    - патентная система налогообложения (105 04000 01 0000 110)</t>
  </si>
  <si>
    <t xml:space="preserve">    - налог на имущество физических лиц (1 06 01000 00 0000 110)</t>
  </si>
  <si>
    <t xml:space="preserve">    - земельный налог (1 06 06000 00 0000 110)</t>
  </si>
  <si>
    <t xml:space="preserve">    - государственная пошлина, сборы (1 08 00000 00 0000 000)</t>
  </si>
  <si>
    <t xml:space="preserve">    - задолженность и перерасчеты по отмененным налогам, сборам и иным обязательным платежам (1 09 00000 00 0000)</t>
  </si>
  <si>
    <t>II. НЕНАЛОГОВЫЕ ДОХОДЫ</t>
  </si>
  <si>
    <t xml:space="preserve">     - доходы от использования имущества, находящегося в государственной и муниципальной собственности    1 11 00000 00 0000 000)</t>
  </si>
  <si>
    <t xml:space="preserve">    - платежи при пользовании природными ресурсами (1 12 00000 00 0000 000)</t>
  </si>
  <si>
    <t xml:space="preserve">    - доходы от оказания платных услуг и компенсации затрат государства (1 13 00000 00 0000 000)</t>
  </si>
  <si>
    <t xml:space="preserve">      в т.ч. от предпринимательской и иной приносящей доход деятельности</t>
  </si>
  <si>
    <t xml:space="preserve">     - доходы от продажи материальных и нематериальных активов (1 14 00000 00 0000 000)</t>
  </si>
  <si>
    <t xml:space="preserve">    - штрафы, санкции, возмещение ущерба (1 16 00000 00 0000 000)</t>
  </si>
  <si>
    <t xml:space="preserve">     - прочие неналоговые доходы (1 17 00000 00 0000 000)</t>
  </si>
  <si>
    <t xml:space="preserve">       в т.ч. невыясненные поступления</t>
  </si>
  <si>
    <t>III. ПРОЧИЕ БЕЗВОЗМЕЗДНЫЕ ПОСТУПЛЕНИЯ</t>
  </si>
  <si>
    <t xml:space="preserve">  </t>
  </si>
  <si>
    <t xml:space="preserve"> Мероприятия, направленные на увеличение собственных доходов бюджета</t>
  </si>
  <si>
    <t>Наименование мероприятия</t>
  </si>
  <si>
    <t>Результат</t>
  </si>
  <si>
    <t>в т.ч. НДФЛ</t>
  </si>
  <si>
    <t>Дата проведения</t>
  </si>
  <si>
    <t>Л. Л. Полухина</t>
  </si>
  <si>
    <t xml:space="preserve">                                        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</si>
  <si>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Руководитель Финансового управления Администрации Далматовского муниципального округа                                                                                                                                                          </t>
  </si>
  <si>
    <t xml:space="preserve"> </t>
  </si>
  <si>
    <t>Сумма допол-нительных поступлений в конс. Бюджет области* (тыс.руб.)</t>
  </si>
  <si>
    <t>Предоставление в аренду земельных участков, находящихся в государственной или муниципальной собственности без проведения торгов</t>
  </si>
  <si>
    <t>Исп. Капаклы О.В. Тел. 3-70-08</t>
  </si>
  <si>
    <t>Объявлен аукцион по продаже мунимципального имущества</t>
  </si>
  <si>
    <t>Выставлен 1 лот</t>
  </si>
  <si>
    <t>Объявлен аукцион на право аренды земельного участка</t>
  </si>
  <si>
    <t xml:space="preserve"> Сведения к оперативным данным по состоянию на 29.01.2026 года</t>
  </si>
  <si>
    <t>на 29.01.26</t>
  </si>
  <si>
    <r>
      <t xml:space="preserve"> </t>
    </r>
    <r>
      <rPr>
        <b/>
        <sz val="12"/>
        <color theme="1"/>
        <rFont val="Liberation Sans"/>
        <family val="2"/>
        <charset val="204"/>
      </rPr>
      <t>Далматовского муниципального округа</t>
    </r>
    <r>
      <rPr>
        <sz val="12"/>
        <color theme="1"/>
        <rFont val="Liberation Sans"/>
        <family val="2"/>
        <charset val="204"/>
      </rPr>
      <t xml:space="preserve"> </t>
    </r>
    <r>
      <rPr>
        <b/>
        <sz val="12"/>
        <color theme="1"/>
        <rFont val="Liberation Sans"/>
        <family val="2"/>
        <charset val="204"/>
      </rPr>
      <t>проведенные  с 22.01.2026 г</t>
    </r>
    <r>
      <rPr>
        <b/>
        <i/>
        <sz val="12"/>
        <color theme="1"/>
        <rFont val="Liberation Sans"/>
        <family val="2"/>
        <charset val="204"/>
      </rPr>
      <t xml:space="preserve">. </t>
    </r>
    <r>
      <rPr>
        <b/>
        <sz val="12"/>
        <color theme="1"/>
        <rFont val="Liberation Sans"/>
        <family val="2"/>
        <charset val="204"/>
      </rPr>
      <t>по 29.01.2026  г.</t>
    </r>
    <r>
      <rPr>
        <b/>
        <i/>
        <sz val="12"/>
        <color theme="1"/>
        <rFont val="Liberation Sans"/>
        <family val="2"/>
        <charset val="204"/>
      </rPr>
      <t xml:space="preserve">   </t>
    </r>
  </si>
  <si>
    <t>Состоялся аукцион по продаже земельного участка</t>
  </si>
  <si>
    <t xml:space="preserve">Заключен 1 договор </t>
  </si>
  <si>
    <t>Выставлено 4 лота</t>
  </si>
  <si>
    <t>Объявлен аукцион по продаже земельного участка</t>
  </si>
  <si>
    <t>Предоставление в собственность земельных участков, находящихся в государственной или муниципальной собственности без проведения торгов</t>
  </si>
  <si>
    <t xml:space="preserve">Заключено 4 договора </t>
  </si>
  <si>
    <t xml:space="preserve">Заключен 1 договор аренды </t>
  </si>
  <si>
    <t>Заседание комиссии по вопросу легализации работников индивидуального предпринимателя</t>
  </si>
  <si>
    <t>Поступление от физических лиц 101 тыс.руб.</t>
  </si>
  <si>
    <t>Межведомственная комиссия по мобилизации собственных доходов</t>
  </si>
  <si>
    <t>В связи с переносом срока оплаты на 28 декабря 2025 года</t>
  </si>
  <si>
    <t>на 30.01.25</t>
  </si>
  <si>
    <t>Рассмотрены вопросы о налоговой задолженности 20 должников, неналоговой задолженности  2 должников.</t>
  </si>
  <si>
    <t>Заседание  межведомственной комиссии по противодействию нелегальной занятости, рассмотрению вопросов оплаты труда и соблюдению требований трудового законодательства на территории Далматовского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</si>
</sst>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Liberation Sans"/>
      <family val="2"/>
      <charset val="204"/>
    </font>
    <font>
      <sz val="16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sz val="12"/>
      <color rgb="FF000000"/>
      <name val="Liberation Sans"/>
      <family val="2"/>
      <charset val="204"/>
    </font>
    <font>
      <b/>
      <sz val="12"/>
      <color rgb="FF000000"/>
      <name val="Liberation Sans"/>
      <family val="2"/>
      <charset val="204"/>
    </font>
    <font>
      <b/>
      <i/>
      <sz val="12"/>
      <color rgb="FF000000"/>
      <name val="Liberation Sans"/>
      <family val="2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color theme="1"/>
      <name val="Liberation Sans"/>
      <family val="2"/>
      <charset val="204"/>
    </font>
    <font>
      <b/>
      <i/>
      <sz val="12"/>
      <color theme="1"/>
      <name val="Liberatio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5" fillId="0" borderId="15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14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 applyAlignment="1">
      <alignment horizontal="right" vertical="center"/>
    </xf>
    <xf numFmtId="0" fontId="5" fillId="2" borderId="11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vertical="center" wrapText="1"/>
    </xf>
    <xf numFmtId="14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A37" sqref="A37"/>
    </sheetView>
  </sheetViews>
  <sheetFormatPr defaultRowHeight="15" x14ac:dyDescent="0.25"/>
  <cols>
    <col min="1" max="1" width="66.5703125" style="3" customWidth="1"/>
    <col min="2" max="2" width="16.5703125" style="3" customWidth="1"/>
    <col min="3" max="3" width="24" style="3" customWidth="1"/>
    <col min="4" max="4" width="23.140625" style="3" customWidth="1"/>
    <col min="5" max="5" width="89" style="3" customWidth="1"/>
    <col min="6" max="6" width="22.140625" style="3" customWidth="1"/>
    <col min="7" max="16384" width="9.140625" style="3"/>
  </cols>
  <sheetData>
    <row r="1" spans="1:5" ht="20.25" thickBot="1" x14ac:dyDescent="0.3">
      <c r="A1" s="40" t="s">
        <v>41</v>
      </c>
      <c r="B1" s="40"/>
      <c r="C1" s="40"/>
      <c r="D1" s="40"/>
      <c r="E1" s="2"/>
    </row>
    <row r="2" spans="1:5" ht="16.5" thickTop="1" thickBot="1" x14ac:dyDescent="0.3">
      <c r="A2" s="41" t="s">
        <v>0</v>
      </c>
      <c r="B2" s="43" t="s">
        <v>1</v>
      </c>
      <c r="C2" s="44"/>
      <c r="D2" s="45" t="s">
        <v>2</v>
      </c>
      <c r="E2" s="47" t="s">
        <v>3</v>
      </c>
    </row>
    <row r="3" spans="1:5" ht="16.5" thickTop="1" thickBot="1" x14ac:dyDescent="0.3">
      <c r="A3" s="42"/>
      <c r="B3" s="8" t="s">
        <v>55</v>
      </c>
      <c r="C3" s="9" t="s">
        <v>42</v>
      </c>
      <c r="D3" s="46"/>
      <c r="E3" s="48"/>
    </row>
    <row r="4" spans="1:5" ht="15.75" thickBot="1" x14ac:dyDescent="0.3">
      <c r="A4" s="10" t="s">
        <v>4</v>
      </c>
      <c r="B4" s="8">
        <f>B5+B15+B24</f>
        <v>14451</v>
      </c>
      <c r="C4" s="8">
        <f>C5+C15+C24</f>
        <v>6578</v>
      </c>
      <c r="D4" s="8">
        <f>D5+D15+D24</f>
        <v>-7873</v>
      </c>
      <c r="E4" s="8"/>
    </row>
    <row r="5" spans="1:5" ht="15.75" thickBot="1" x14ac:dyDescent="0.3">
      <c r="A5" s="11" t="s">
        <v>5</v>
      </c>
      <c r="B5" s="8">
        <f>B6+B7+B8+B9+B10+B11+B12+B13</f>
        <v>13534</v>
      </c>
      <c r="C5" s="8">
        <f>C6+C7+C8+C9+C10+C11+C12+C13</f>
        <v>5894</v>
      </c>
      <c r="D5" s="8">
        <f>D6+D7+D8+D9+D10+D11+D12+D13</f>
        <v>-7640</v>
      </c>
      <c r="E5" s="8"/>
    </row>
    <row r="6" spans="1:5" ht="30.75" thickBot="1" x14ac:dyDescent="0.3">
      <c r="A6" s="12" t="s">
        <v>6</v>
      </c>
      <c r="B6" s="33">
        <v>7677</v>
      </c>
      <c r="C6" s="14">
        <v>4555</v>
      </c>
      <c r="D6" s="14">
        <f t="shared" ref="D6:D14" si="0">C6-B6</f>
        <v>-3122</v>
      </c>
      <c r="E6" s="15"/>
    </row>
    <row r="7" spans="1:5" ht="30.75" thickBot="1" x14ac:dyDescent="0.3">
      <c r="A7" s="12" t="s">
        <v>7</v>
      </c>
      <c r="B7" s="34">
        <v>1616</v>
      </c>
      <c r="C7" s="14">
        <v>38</v>
      </c>
      <c r="D7" s="14">
        <f t="shared" si="0"/>
        <v>-1578</v>
      </c>
      <c r="E7" s="15"/>
    </row>
    <row r="8" spans="1:5" ht="30.75" thickBot="1" x14ac:dyDescent="0.3">
      <c r="A8" s="12" t="s">
        <v>8</v>
      </c>
      <c r="B8" s="34">
        <v>0</v>
      </c>
      <c r="C8" s="14"/>
      <c r="D8" s="14">
        <f t="shared" si="0"/>
        <v>0</v>
      </c>
      <c r="E8" s="15"/>
    </row>
    <row r="9" spans="1:5" ht="30.75" thickBot="1" x14ac:dyDescent="0.3">
      <c r="A9" s="16" t="s">
        <v>9</v>
      </c>
      <c r="B9" s="34">
        <v>0</v>
      </c>
      <c r="C9" s="14"/>
      <c r="D9" s="14">
        <f t="shared" si="0"/>
        <v>0</v>
      </c>
      <c r="E9" s="15"/>
    </row>
    <row r="10" spans="1:5" ht="30.75" thickBot="1" x14ac:dyDescent="0.3">
      <c r="A10" s="16" t="s">
        <v>10</v>
      </c>
      <c r="B10" s="34">
        <v>3584</v>
      </c>
      <c r="C10" s="14">
        <v>345</v>
      </c>
      <c r="D10" s="17">
        <f t="shared" si="0"/>
        <v>-3239</v>
      </c>
      <c r="E10" s="7" t="s">
        <v>54</v>
      </c>
    </row>
    <row r="11" spans="1:5" ht="30.75" thickBot="1" x14ac:dyDescent="0.3">
      <c r="A11" s="16" t="s">
        <v>11</v>
      </c>
      <c r="B11" s="34">
        <v>-51</v>
      </c>
      <c r="C11" s="14">
        <v>77</v>
      </c>
      <c r="D11" s="14">
        <f t="shared" si="0"/>
        <v>128</v>
      </c>
      <c r="E11" s="15"/>
    </row>
    <row r="12" spans="1:5" ht="15.75" thickBot="1" x14ac:dyDescent="0.3">
      <c r="A12" s="12" t="s">
        <v>12</v>
      </c>
      <c r="B12" s="34">
        <v>90</v>
      </c>
      <c r="C12" s="14">
        <v>106</v>
      </c>
      <c r="D12" s="14">
        <f t="shared" si="0"/>
        <v>16</v>
      </c>
      <c r="E12" s="15"/>
    </row>
    <row r="13" spans="1:5" ht="30.75" thickBot="1" x14ac:dyDescent="0.3">
      <c r="A13" s="12" t="s">
        <v>13</v>
      </c>
      <c r="B13" s="34">
        <v>618</v>
      </c>
      <c r="C13" s="14">
        <v>773</v>
      </c>
      <c r="D13" s="14">
        <f t="shared" si="0"/>
        <v>155</v>
      </c>
      <c r="E13" s="15"/>
    </row>
    <row r="14" spans="1:5" ht="45.75" thickBot="1" x14ac:dyDescent="0.3">
      <c r="A14" s="12" t="s">
        <v>14</v>
      </c>
      <c r="B14" s="13"/>
      <c r="C14" s="14">
        <v>0</v>
      </c>
      <c r="D14" s="14">
        <f t="shared" si="0"/>
        <v>0</v>
      </c>
      <c r="E14" s="15"/>
    </row>
    <row r="15" spans="1:5" ht="15.75" thickBot="1" x14ac:dyDescent="0.3">
      <c r="A15" s="11" t="s">
        <v>15</v>
      </c>
      <c r="B15" s="8">
        <f>B16+B17+B18+B20+B21+B22</f>
        <v>461</v>
      </c>
      <c r="C15" s="8">
        <f>C16+C17+C18+C20+C21+C22</f>
        <v>583</v>
      </c>
      <c r="D15" s="8">
        <f>D16+D17+D18+D20+D21+D22</f>
        <v>122</v>
      </c>
      <c r="E15" s="15"/>
    </row>
    <row r="16" spans="1:5" ht="45.75" thickBot="1" x14ac:dyDescent="0.3">
      <c r="A16" s="12" t="s">
        <v>16</v>
      </c>
      <c r="B16" s="33">
        <v>559</v>
      </c>
      <c r="C16" s="14">
        <v>369</v>
      </c>
      <c r="D16" s="14">
        <f t="shared" ref="D16:D24" si="1">C16-B16</f>
        <v>-190</v>
      </c>
      <c r="E16" s="15"/>
    </row>
    <row r="17" spans="1:6" ht="30.75" thickBot="1" x14ac:dyDescent="0.3">
      <c r="A17" s="12" t="s">
        <v>17</v>
      </c>
      <c r="B17" s="34">
        <v>0</v>
      </c>
      <c r="C17" s="14"/>
      <c r="D17" s="14">
        <f t="shared" si="1"/>
        <v>0</v>
      </c>
      <c r="E17" s="15"/>
    </row>
    <row r="18" spans="1:6" ht="30.75" thickBot="1" x14ac:dyDescent="0.3">
      <c r="A18" s="12" t="s">
        <v>18</v>
      </c>
      <c r="B18" s="34">
        <v>81</v>
      </c>
      <c r="C18" s="14">
        <v>36</v>
      </c>
      <c r="D18" s="14">
        <f t="shared" si="1"/>
        <v>-45</v>
      </c>
      <c r="E18" s="15"/>
    </row>
    <row r="19" spans="1:6" ht="30.75" thickBot="1" x14ac:dyDescent="0.3">
      <c r="A19" s="12" t="s">
        <v>19</v>
      </c>
      <c r="B19" s="35">
        <v>3</v>
      </c>
      <c r="C19" s="18">
        <v>36</v>
      </c>
      <c r="D19" s="14">
        <f t="shared" si="1"/>
        <v>33</v>
      </c>
      <c r="E19" s="15"/>
    </row>
    <row r="20" spans="1:6" ht="30.75" thickBot="1" x14ac:dyDescent="0.3">
      <c r="A20" s="12" t="s">
        <v>20</v>
      </c>
      <c r="B20" s="34">
        <v>80</v>
      </c>
      <c r="C20" s="14">
        <v>21</v>
      </c>
      <c r="D20" s="14">
        <f t="shared" si="1"/>
        <v>-59</v>
      </c>
      <c r="E20" s="15"/>
    </row>
    <row r="21" spans="1:6" ht="30.75" thickBot="1" x14ac:dyDescent="0.3">
      <c r="A21" s="12" t="s">
        <v>21</v>
      </c>
      <c r="B21" s="35">
        <v>40</v>
      </c>
      <c r="C21" s="18">
        <v>153</v>
      </c>
      <c r="D21" s="14">
        <f t="shared" si="1"/>
        <v>113</v>
      </c>
      <c r="E21" s="15"/>
    </row>
    <row r="22" spans="1:6" ht="15.75" thickBot="1" x14ac:dyDescent="0.3">
      <c r="A22" s="12" t="s">
        <v>22</v>
      </c>
      <c r="B22" s="35">
        <v>-299</v>
      </c>
      <c r="C22" s="18">
        <v>4</v>
      </c>
      <c r="D22" s="14">
        <f t="shared" si="1"/>
        <v>303</v>
      </c>
      <c r="E22" s="15"/>
    </row>
    <row r="23" spans="1:6" ht="15.75" thickBot="1" x14ac:dyDescent="0.3">
      <c r="A23" s="12" t="s">
        <v>23</v>
      </c>
      <c r="B23" s="35">
        <v>-300</v>
      </c>
      <c r="C23" s="18">
        <v>4</v>
      </c>
      <c r="D23" s="14">
        <f t="shared" si="1"/>
        <v>304</v>
      </c>
      <c r="E23" s="14"/>
    </row>
    <row r="24" spans="1:6" ht="15.75" thickBot="1" x14ac:dyDescent="0.3">
      <c r="A24" s="11" t="s">
        <v>24</v>
      </c>
      <c r="B24" s="19">
        <v>456</v>
      </c>
      <c r="C24" s="8">
        <v>101</v>
      </c>
      <c r="D24" s="8">
        <f t="shared" si="1"/>
        <v>-355</v>
      </c>
      <c r="E24" s="15" t="s">
        <v>52</v>
      </c>
    </row>
    <row r="25" spans="1:6" ht="15.75" x14ac:dyDescent="0.25">
      <c r="A25" s="20" t="s">
        <v>25</v>
      </c>
      <c r="B25" s="21"/>
      <c r="C25" s="21"/>
      <c r="D25" s="21"/>
      <c r="E25" s="21"/>
    </row>
    <row r="26" spans="1:6" x14ac:dyDescent="0.25">
      <c r="A26" s="38" t="s">
        <v>26</v>
      </c>
      <c r="B26" s="38"/>
      <c r="C26" s="38"/>
      <c r="D26" s="38"/>
      <c r="E26" s="38"/>
    </row>
    <row r="27" spans="1:6" x14ac:dyDescent="0.25">
      <c r="A27" s="38" t="s">
        <v>43</v>
      </c>
      <c r="B27" s="38"/>
      <c r="C27" s="38"/>
      <c r="D27" s="38"/>
      <c r="E27" s="38"/>
    </row>
    <row r="28" spans="1:6" ht="1.5" customHeight="1" thickBot="1" x14ac:dyDescent="0.3">
      <c r="A28" s="22" t="s">
        <v>32</v>
      </c>
      <c r="B28" s="21"/>
      <c r="C28" s="21"/>
      <c r="D28" s="21"/>
      <c r="E28" s="21"/>
    </row>
    <row r="29" spans="1:6" x14ac:dyDescent="0.25">
      <c r="A29" s="36" t="s">
        <v>27</v>
      </c>
      <c r="B29" s="36" t="s">
        <v>30</v>
      </c>
      <c r="C29" s="36" t="s">
        <v>28</v>
      </c>
      <c r="D29" s="36" t="s">
        <v>35</v>
      </c>
      <c r="E29" s="36" t="s">
        <v>29</v>
      </c>
      <c r="F29" s="4"/>
    </row>
    <row r="30" spans="1:6" ht="42.75" customHeight="1" thickBot="1" x14ac:dyDescent="0.3">
      <c r="A30" s="37"/>
      <c r="B30" s="37"/>
      <c r="C30" s="37"/>
      <c r="D30" s="37"/>
      <c r="E30" s="37"/>
      <c r="F30" s="4"/>
    </row>
    <row r="31" spans="1:6" ht="45.75" thickBot="1" x14ac:dyDescent="0.3">
      <c r="A31" s="23" t="s">
        <v>36</v>
      </c>
      <c r="B31" s="24"/>
      <c r="C31" s="25" t="s">
        <v>50</v>
      </c>
      <c r="D31" s="24"/>
      <c r="E31" s="24"/>
      <c r="F31" s="4"/>
    </row>
    <row r="32" spans="1:6" ht="45.75" thickBot="1" x14ac:dyDescent="0.3">
      <c r="A32" s="23" t="s">
        <v>48</v>
      </c>
      <c r="B32" s="24"/>
      <c r="C32" s="25" t="s">
        <v>49</v>
      </c>
      <c r="D32" s="24">
        <v>21</v>
      </c>
      <c r="E32" s="24"/>
      <c r="F32" s="4"/>
    </row>
    <row r="33" spans="1:6" ht="24" customHeight="1" thickBot="1" x14ac:dyDescent="0.3">
      <c r="A33" s="49" t="s">
        <v>47</v>
      </c>
      <c r="B33" s="26"/>
      <c r="C33" s="28" t="s">
        <v>39</v>
      </c>
      <c r="D33" s="27"/>
      <c r="E33" s="27"/>
      <c r="F33" s="4"/>
    </row>
    <row r="34" spans="1:6" ht="24" customHeight="1" thickBot="1" x14ac:dyDescent="0.3">
      <c r="A34" s="49" t="s">
        <v>44</v>
      </c>
      <c r="B34" s="26"/>
      <c r="C34" s="25" t="s">
        <v>45</v>
      </c>
      <c r="D34" s="27"/>
      <c r="E34" s="27"/>
      <c r="F34" s="4"/>
    </row>
    <row r="35" spans="1:6" ht="21" customHeight="1" thickBot="1" x14ac:dyDescent="0.3">
      <c r="A35" s="49" t="s">
        <v>38</v>
      </c>
      <c r="B35" s="26"/>
      <c r="C35" s="28" t="s">
        <v>39</v>
      </c>
      <c r="D35" s="27"/>
      <c r="E35" s="27"/>
      <c r="F35" s="4"/>
    </row>
    <row r="36" spans="1:6" ht="21" customHeight="1" thickBot="1" x14ac:dyDescent="0.3">
      <c r="A36" s="49" t="s">
        <v>40</v>
      </c>
      <c r="B36" s="27"/>
      <c r="C36" s="28" t="s">
        <v>46</v>
      </c>
      <c r="D36" s="27"/>
      <c r="E36" s="27"/>
      <c r="F36" s="4"/>
    </row>
    <row r="37" spans="1:6" ht="109.5" customHeight="1" thickBot="1" x14ac:dyDescent="0.3">
      <c r="A37" s="50" t="s">
        <v>53</v>
      </c>
      <c r="B37" s="51">
        <v>46050</v>
      </c>
      <c r="C37" s="54" t="s">
        <v>56</v>
      </c>
      <c r="D37" s="52">
        <v>231.7</v>
      </c>
      <c r="E37" s="53">
        <v>118.8</v>
      </c>
      <c r="F37" s="4"/>
    </row>
    <row r="38" spans="1:6" ht="77.25" customHeight="1" thickBot="1" x14ac:dyDescent="0.3">
      <c r="A38" s="29" t="s">
        <v>57</v>
      </c>
      <c r="B38" s="30">
        <v>46050</v>
      </c>
      <c r="C38" s="31" t="s">
        <v>51</v>
      </c>
      <c r="D38" s="32"/>
      <c r="E38" s="32"/>
    </row>
    <row r="39" spans="1:6" ht="15.75" x14ac:dyDescent="0.25">
      <c r="A39" s="38" t="s">
        <v>33</v>
      </c>
      <c r="B39" s="38"/>
      <c r="C39" s="38"/>
      <c r="D39" s="21"/>
      <c r="E39" s="39" t="s">
        <v>31</v>
      </c>
    </row>
    <row r="40" spans="1:6" ht="15.75" x14ac:dyDescent="0.25">
      <c r="A40" s="38"/>
      <c r="B40" s="38"/>
      <c r="C40" s="38"/>
      <c r="D40" s="21"/>
      <c r="E40" s="39"/>
    </row>
    <row r="41" spans="1:6" x14ac:dyDescent="0.25">
      <c r="A41" s="5"/>
      <c r="B41" s="2"/>
      <c r="C41" s="2"/>
      <c r="D41" s="2"/>
      <c r="E41" s="6"/>
    </row>
    <row r="42" spans="1:6" x14ac:dyDescent="0.25">
      <c r="A42" s="1" t="s">
        <v>37</v>
      </c>
    </row>
    <row r="43" spans="1:6" x14ac:dyDescent="0.25">
      <c r="A43" s="1"/>
      <c r="D43" s="3" t="s">
        <v>34</v>
      </c>
    </row>
  </sheetData>
  <mergeCells count="14">
    <mergeCell ref="B29:B30"/>
    <mergeCell ref="A39:C40"/>
    <mergeCell ref="E39:E40"/>
    <mergeCell ref="A1:D1"/>
    <mergeCell ref="A2:A3"/>
    <mergeCell ref="B2:C2"/>
    <mergeCell ref="D2:D3"/>
    <mergeCell ref="E2:E3"/>
    <mergeCell ref="A29:A30"/>
    <mergeCell ref="C29:C30"/>
    <mergeCell ref="D29:D30"/>
    <mergeCell ref="E29:E30"/>
    <mergeCell ref="A26:E26"/>
    <mergeCell ref="A27:E27"/>
  </mergeCells>
  <pageMargins left="0.59055118110236227" right="0" top="0.39370078740157483" bottom="0.39370078740157483" header="0.31496062992125984" footer="0.31496062992125984"/>
  <pageSetup paperSize="9" scale="56" fitToHeight="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2026-01-29T05:54:53Z</cp:lastPrinted>
  <dcterms:created xsi:type="dcterms:W3CDTF">2025-11-12T04:35:39Z</dcterms:created>
  <dcterms:modified xsi:type="dcterms:W3CDTF">2026-01-29T05:55:33Z</dcterms:modified>
</cp:coreProperties>
</file>